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 Отправка в ДТР ТО\39. O_1 Приобретение серверов 2025\"/>
    </mc:Choice>
  </mc:AlternateContent>
  <bookViews>
    <workbookView xWindow="360" yWindow="135" windowWidth="20115" windowHeight="9525"/>
  </bookViews>
  <sheets>
    <sheet name="Лист1" sheetId="2" r:id="rId1"/>
  </sheets>
  <calcPr calcId="162913"/>
</workbook>
</file>

<file path=xl/calcChain.xml><?xml version="1.0" encoding="utf-8"?>
<calcChain xmlns="http://schemas.openxmlformats.org/spreadsheetml/2006/main">
  <c r="J5" i="2" l="1"/>
  <c r="J6" i="2" s="1"/>
  <c r="K5" i="2" l="1"/>
  <c r="K6" i="2"/>
  <c r="H5" i="2"/>
  <c r="G5" i="2"/>
  <c r="G6" i="2" s="1"/>
  <c r="E6" i="2" l="1"/>
  <c r="D6" i="2"/>
  <c r="C6" i="2"/>
  <c r="H6" i="2" l="1"/>
</calcChain>
</file>

<file path=xl/sharedStrings.xml><?xml version="1.0" encoding="utf-8"?>
<sst xmlns="http://schemas.openxmlformats.org/spreadsheetml/2006/main" count="15" uniqueCount="15">
  <si>
    <t>Наименование продукции/услуг</t>
  </si>
  <si>
    <t>№ п/п</t>
  </si>
  <si>
    <t>Итого</t>
  </si>
  <si>
    <t>Расчет стоимости инвестиционного проекта</t>
  </si>
  <si>
    <t>Средняя стоимость 2024 года,
тыс. руб. без НДС</t>
  </si>
  <si>
    <t>Средняя стоимость 2024 года, 
тыс. руб. c НДС</t>
  </si>
  <si>
    <t>Сервер «Аквариус» Т50 D110CF (АМПР.466539.110) включая гарантию на оборудование - 5 лет. Услуга Он-сайт 8*5 NBD на 5 лет. Услуга предоставляется в Томске. Срок восстановления 45 рабочих дней</t>
  </si>
  <si>
    <r>
      <t xml:space="preserve">Стоимость., руб. без НДС согласно КП "Бизкомм" 
</t>
    </r>
    <r>
      <rPr>
        <sz val="11"/>
        <color theme="1"/>
        <rFont val="Times New Roman"/>
        <family val="1"/>
        <charset val="204"/>
      </rPr>
      <t>(от 20.09.2023)</t>
    </r>
  </si>
  <si>
    <r>
      <t xml:space="preserve">Стоимость., руб. без НДС согласно КП "Систем Групп"
</t>
    </r>
    <r>
      <rPr>
        <sz val="11"/>
        <color theme="1"/>
        <rFont val="Times New Roman"/>
        <family val="1"/>
        <charset val="204"/>
      </rPr>
      <t>(от 21.09.2023)</t>
    </r>
  </si>
  <si>
    <r>
      <t xml:space="preserve">Стоимость., руб, без НДС согласно КП "АТБГ" 
</t>
    </r>
    <r>
      <rPr>
        <sz val="11"/>
        <color theme="1"/>
        <rFont val="Times New Roman"/>
        <family val="1"/>
        <charset val="204"/>
      </rPr>
      <t>(от 22.09.2023)</t>
    </r>
  </si>
  <si>
    <t>Темп роста индекса потребительских цен (ИПЦ) 2024 год (в соответствии с прогнозом социально-экономического развития РФ на 2024 год и на плановый период 2025 и 2026 годов от 22.09.2023)</t>
  </si>
  <si>
    <t>Темп роста индекса потребительских цен (ИПЦ) 2025 год (в соответствии с прогнозом социально-экономического развития РФ на 2024 год и на плановый период 2025 и 2026 годов от 22.09.2023)</t>
  </si>
  <si>
    <t>Средняя стоимость 2025 года,
тыс. руб. без НДС</t>
  </si>
  <si>
    <t>Средняя стоимость 2025 года, 
тыс. руб. c НДС</t>
  </si>
  <si>
    <t>Расчет стоимости по проекту «ПРИОБРЕТЕНИЕ СЕРВЕРОВ (2025 г.)» произведен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</si>
</sst>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2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80" zoomScaleNormal="80" workbookViewId="0">
      <selection activeCell="I31" sqref="I31"/>
    </sheetView>
  </sheetViews>
  <sheetFormatPr defaultRowHeight="15" x14ac:dyDescent="0.25"/>
  <cols>
    <col min="2" max="2" width="38" customWidth="1"/>
    <col min="3" max="3" width="17.5703125" customWidth="1"/>
    <col min="4" max="4" width="18.7109375" customWidth="1"/>
    <col min="5" max="5" width="18.42578125" customWidth="1"/>
    <col min="6" max="6" width="23.85546875" customWidth="1"/>
    <col min="7" max="7" width="16.140625" customWidth="1"/>
    <col min="8" max="8" width="14.42578125" customWidth="1"/>
    <col min="9" max="9" width="24" customWidth="1"/>
    <col min="10" max="11" width="14.5703125" customWidth="1"/>
  </cols>
  <sheetData>
    <row r="1" spans="1:11" ht="15.75" x14ac:dyDescent="0.25">
      <c r="A1" s="14" t="s">
        <v>3</v>
      </c>
      <c r="B1" s="14"/>
      <c r="C1" s="14"/>
      <c r="D1" s="14"/>
      <c r="E1" s="14"/>
      <c r="F1" s="14"/>
      <c r="G1" s="14"/>
      <c r="H1" s="14"/>
    </row>
    <row r="2" spans="1:11" ht="15.75" x14ac:dyDescent="0.25">
      <c r="A2" s="15" t="s">
        <v>14</v>
      </c>
      <c r="B2" s="15"/>
      <c r="C2" s="15"/>
      <c r="D2" s="15"/>
      <c r="E2" s="15"/>
      <c r="F2" s="15"/>
      <c r="G2" s="15"/>
      <c r="H2" s="15"/>
    </row>
    <row r="3" spans="1:11" ht="48.75" customHeight="1" x14ac:dyDescent="0.25">
      <c r="A3" s="13" t="s">
        <v>1</v>
      </c>
      <c r="B3" s="16" t="s">
        <v>0</v>
      </c>
      <c r="C3" s="10" t="s">
        <v>7</v>
      </c>
      <c r="D3" s="10" t="s">
        <v>8</v>
      </c>
      <c r="E3" s="10" t="s">
        <v>9</v>
      </c>
      <c r="F3" s="10" t="s">
        <v>10</v>
      </c>
      <c r="G3" s="11" t="s">
        <v>4</v>
      </c>
      <c r="H3" s="13" t="s">
        <v>5</v>
      </c>
      <c r="I3" s="10" t="s">
        <v>11</v>
      </c>
      <c r="J3" s="11" t="s">
        <v>12</v>
      </c>
      <c r="K3" s="13" t="s">
        <v>13</v>
      </c>
    </row>
    <row r="4" spans="1:11" ht="103.5" customHeight="1" x14ac:dyDescent="0.25">
      <c r="A4" s="13"/>
      <c r="B4" s="16"/>
      <c r="C4" s="10"/>
      <c r="D4" s="10"/>
      <c r="E4" s="10"/>
      <c r="F4" s="10"/>
      <c r="G4" s="12"/>
      <c r="H4" s="13"/>
      <c r="I4" s="10"/>
      <c r="J4" s="12"/>
      <c r="K4" s="13"/>
    </row>
    <row r="5" spans="1:11" ht="90" x14ac:dyDescent="0.25">
      <c r="A5" s="6">
        <v>1</v>
      </c>
      <c r="B5" s="5" t="s">
        <v>6</v>
      </c>
      <c r="C5" s="4">
        <v>24563990</v>
      </c>
      <c r="D5" s="4">
        <v>25602680</v>
      </c>
      <c r="E5" s="4">
        <v>24864200</v>
      </c>
      <c r="F5" s="8">
        <v>1.0720000000000001</v>
      </c>
      <c r="G5" s="1">
        <f>AVERAGE(C5,D5*F5,E5*F5)/1000</f>
        <v>26221.49512</v>
      </c>
      <c r="H5" s="1">
        <f>G5*1.2</f>
        <v>31465.794144</v>
      </c>
      <c r="I5" s="8">
        <v>1.042</v>
      </c>
      <c r="J5" s="1">
        <f>G5*I5</f>
        <v>27322.797915039999</v>
      </c>
      <c r="K5" s="1">
        <f>J5*1.2</f>
        <v>32787.357498047997</v>
      </c>
    </row>
    <row r="6" spans="1:11" ht="15.75" x14ac:dyDescent="0.25">
      <c r="A6" s="7"/>
      <c r="B6" s="2" t="s">
        <v>2</v>
      </c>
      <c r="C6" s="3">
        <f>C5</f>
        <v>24563990</v>
      </c>
      <c r="D6" s="3">
        <f>D5</f>
        <v>25602680</v>
      </c>
      <c r="E6" s="3">
        <f>E5</f>
        <v>24864200</v>
      </c>
      <c r="F6" s="3"/>
      <c r="G6" s="3">
        <f>G5</f>
        <v>26221.49512</v>
      </c>
      <c r="H6" s="3">
        <f>H5</f>
        <v>31465.794144</v>
      </c>
      <c r="I6" s="3"/>
      <c r="J6" s="3">
        <f>J5</f>
        <v>27322.797915039999</v>
      </c>
      <c r="K6" s="3">
        <f>K5</f>
        <v>32787.357498047997</v>
      </c>
    </row>
    <row r="13" spans="1:11" x14ac:dyDescent="0.25">
      <c r="D13" s="9"/>
    </row>
    <row r="15" spans="1:11" x14ac:dyDescent="0.25">
      <c r="H15" s="9"/>
    </row>
  </sheetData>
  <mergeCells count="13">
    <mergeCell ref="I3:I4"/>
    <mergeCell ref="J3:J4"/>
    <mergeCell ref="K3:K4"/>
    <mergeCell ref="H3:H4"/>
    <mergeCell ref="A1:H1"/>
    <mergeCell ref="A2:H2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Ванке Сергей Владимирович</dc:creator>
  <cp:lastModifiedBy>Батманова Мария Николаевна</cp:lastModifiedBy>
  <cp:lastPrinted>2023-03-02T06:27:21Z</cp:lastPrinted>
  <dcterms:created xsi:type="dcterms:W3CDTF">2017-02-13T03:19:02Z</dcterms:created>
  <dcterms:modified xsi:type="dcterms:W3CDTF">2024-04-09T03:41:58Z</dcterms:modified>
</cp:coreProperties>
</file>